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<sst xmlns="http://schemas.openxmlformats.org/spreadsheetml/2006/main" count="400" uniqueCount="101">
  <si>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</si>
  <si>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</si>
  <si>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</si>
  <si>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</si>
  <si>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</si>
  <si>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</si>
  <si>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</si>
  <si>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</si>
  <si>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繰通委　第7-7-2号</t>
  </si>
  <si>
    <t xml:space="preserve">　業務名</t>
  </si>
  <si>
    <t>南大湊上町沢通常砂防管理用道路用地測量業務委託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</si>
  <si>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</si>
  <si>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</si>
  <si>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</si>
  <si>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</si>
  <si>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</si>
  <si>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</si>
  <si>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</si>
  <si>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</si>
  <si>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</si>
  <si>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</si>
  <si>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</si>
  <si>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≪測量業務価格≫委託面積　Ａ＝　1.84　ha</t>
  </si>
  <si>
    <t>応用測量</t>
  </si>
  <si>
    <t/>
  </si>
  <si>
    <t>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</si>
  <si>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</si>
  <si>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</si>
  <si>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</si>
  <si>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</si>
  <si>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</si>
  <si>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</si>
  <si>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</si>
  <si>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</si>
  <si>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資料調査</t>
  </si>
  <si>
    <t>権利者確認調査(当初)</t>
  </si>
  <si>
    <t>ha</t>
  </si>
  <si>
    <t>境界確認</t>
  </si>
  <si>
    <t>復元測量</t>
  </si>
  <si>
    <t>土地境界確認書作成</t>
  </si>
  <si>
    <t>境界測量</t>
  </si>
  <si>
    <t>補助基準点の設置</t>
  </si>
  <si>
    <t>用地境界仮杭設置</t>
  </si>
  <si>
    <t>境界点間測量</t>
  </si>
  <si>
    <t>面積計算</t>
  </si>
  <si>
    <t>用地実測図原図等の作成</t>
  </si>
  <si>
    <t>用地実測図原図作成</t>
  </si>
  <si>
    <t>用地平面図作成</t>
  </si>
  <si>
    <t>土地調書作成</t>
  </si>
  <si>
    <t>公共用地境界確定協議</t>
  </si>
  <si>
    <t>公共用地管理者との打合せ</t>
  </si>
  <si>
    <t>依頼書作成</t>
  </si>
  <si>
    <t>協議書作成</t>
  </si>
  <si>
    <t>登記申請用図面</t>
  </si>
  <si>
    <t>登記申請用図面作成他</t>
  </si>
  <si>
    <t>地積測量図作製（諸経費含む）</t>
  </si>
  <si>
    <t>筆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</si>
  <si>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</si>
  <si>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</si>
  <si>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</si>
  <si>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</si>
  <si>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</si>
  <si>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</si>
  <si>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</si>
  <si>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</si>
  <si>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</si>
  <si>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</si>
  <si>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</si>
  <si>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</si>
  <si>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≪用地調査等業務価格≫委託面積　Ａ＝　4.2　1000m2</t>
  </si>
  <si>
    <t>用地調査等</t>
  </si>
  <si>
    <t>建物等の調査</t>
  </si>
  <si>
    <t>附帯工作物の調査及び算定</t>
  </si>
  <si>
    <t>独立工作物調査</t>
  </si>
  <si>
    <t>予備調査未実施</t>
  </si>
  <si>
    <t>箇所</t>
  </si>
  <si>
    <t>独立工作物算定</t>
  </si>
  <si>
    <t>立竹木の調査及び算定</t>
  </si>
  <si>
    <t xml:space="preserve">用材林調査　</t>
  </si>
  <si>
    <t>丘陵地</t>
  </si>
  <si>
    <t>1000m2</t>
  </si>
  <si>
    <t>用材林調査</t>
  </si>
  <si>
    <t>傾斜地</t>
  </si>
  <si>
    <t xml:space="preserve">用材林算定　</t>
  </si>
  <si>
    <t>用材林算定</t>
  </si>
  <si>
    <t>営業その他の調査</t>
  </si>
  <si>
    <t>その他通損に関する算定</t>
  </si>
  <si>
    <t>移転雑費算定</t>
  </si>
  <si>
    <t>所有者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</si>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</sst>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5" t="n">
        <v>0.45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G35+G113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G38+G47+G53+G65+G77+G83+G89+G101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5" t="n">
        <v>1.84</v>
      </c>
      <c r="G52" s="27"/>
      <c r="H52" s="29"/>
      <c r="J52" s="30"/>
      <c r="K52" s="31"/>
    </row>
    <row r="53" ht="15.0" customHeight="true">
      <c r="A53" s="14"/>
      <c r="B53" s="15"/>
      <c r="C53" s="15" t="s">
        <v>37</v>
      </c>
      <c r="D53" s="16"/>
      <c r="E53" s="20"/>
      <c r="F53" s="22"/>
      <c r="G53" s="26">
        <f>G56+G59+G62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38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5" t="n">
        <v>1.84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37</v>
      </c>
      <c r="E59" s="20"/>
      <c r="F59" s="24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36</v>
      </c>
      <c r="F61" s="25" t="n">
        <v>1.84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36</v>
      </c>
      <c r="F64" s="25" t="n">
        <v>1.84</v>
      </c>
      <c r="G64" s="27"/>
      <c r="H64" s="29"/>
      <c r="J64" s="30"/>
      <c r="K64" s="31"/>
    </row>
    <row r="65" ht="15.0" customHeight="true">
      <c r="A65" s="14"/>
      <c r="B65" s="15"/>
      <c r="C65" s="15" t="s">
        <v>40</v>
      </c>
      <c r="D65" s="16"/>
      <c r="E65" s="20"/>
      <c r="F65" s="22"/>
      <c r="G65" s="26">
        <f>G68+G71+G74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36</v>
      </c>
      <c r="F70" s="25" t="n">
        <v>1.25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40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36</v>
      </c>
      <c r="F73" s="25" t="n">
        <v>1.84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42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36</v>
      </c>
      <c r="F76" s="25" t="n">
        <v>0.42</v>
      </c>
      <c r="G76" s="27"/>
      <c r="H76" s="29"/>
      <c r="J76" s="30"/>
      <c r="K76" s="31"/>
    </row>
    <row r="77" ht="15.0" customHeight="true">
      <c r="A77" s="14"/>
      <c r="B77" s="15"/>
      <c r="C77" s="15" t="s">
        <v>43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43</v>
      </c>
      <c r="E80" s="20"/>
      <c r="F80" s="24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4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36</v>
      </c>
      <c r="F82" s="25" t="n">
        <v>1.84</v>
      </c>
      <c r="G82" s="27"/>
      <c r="H82" s="29"/>
      <c r="J82" s="30"/>
      <c r="K82" s="31"/>
    </row>
    <row r="83" ht="15.0" customHeight="true">
      <c r="A83" s="14"/>
      <c r="B83" s="15"/>
      <c r="C83" s="15" t="s">
        <v>44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44</v>
      </c>
      <c r="E86" s="20"/>
      <c r="F86" s="24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4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36</v>
      </c>
      <c r="F88" s="25" t="n">
        <v>1.84</v>
      </c>
      <c r="G88" s="27"/>
      <c r="H88" s="29"/>
      <c r="J88" s="30"/>
      <c r="K88" s="31"/>
    </row>
    <row r="89" ht="15.0" customHeight="true">
      <c r="A89" s="14"/>
      <c r="B89" s="15"/>
      <c r="C89" s="15" t="s">
        <v>45</v>
      </c>
      <c r="D89" s="16"/>
      <c r="E89" s="20"/>
      <c r="F89" s="22"/>
      <c r="G89" s="26">
        <f>G92+G95+G98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46</v>
      </c>
      <c r="E92" s="20"/>
      <c r="F92" s="24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4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36</v>
      </c>
      <c r="F94" s="25" t="n">
        <v>1.84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47</v>
      </c>
      <c r="E95" s="20"/>
      <c r="F95" s="24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4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36</v>
      </c>
      <c r="F97" s="25" t="n">
        <v>1.84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48</v>
      </c>
      <c r="E98" s="20"/>
      <c r="F98" s="24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4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36</v>
      </c>
      <c r="F100" s="25" t="n">
        <v>0.83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49</v>
      </c>
      <c r="D101" s="16"/>
      <c r="E101" s="20"/>
      <c r="F101" s="22"/>
      <c r="G101" s="26">
        <f>G104+G107+G110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50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32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51</v>
      </c>
      <c r="E107" s="20"/>
      <c r="F107" s="24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4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28</v>
      </c>
      <c r="F109" s="25" t="n">
        <v>0.35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52</v>
      </c>
      <c r="E110" s="20"/>
      <c r="F110" s="24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4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28</v>
      </c>
      <c r="F112" s="25" t="n">
        <v>0.35</v>
      </c>
      <c r="G112" s="27"/>
      <c r="H112" s="29"/>
      <c r="J112" s="30"/>
      <c r="K112" s="31"/>
    </row>
    <row r="113" ht="15.0" customHeight="true">
      <c r="A113" s="14"/>
      <c r="B113" s="15" t="s">
        <v>53</v>
      </c>
      <c r="C113" s="15"/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2.0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 t="s">
        <v>54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55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56</v>
      </c>
      <c r="F121" s="23" t="n">
        <v>14.0</v>
      </c>
      <c r="G121" s="27"/>
      <c r="H121" s="29"/>
      <c r="J121" s="30"/>
      <c r="K121" s="31"/>
    </row>
    <row r="122" ht="15.0" customHeight="true">
      <c r="A122" s="14" t="s">
        <v>57</v>
      </c>
      <c r="B122" s="15"/>
      <c r="C122" s="15"/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1.0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57</v>
      </c>
      <c r="C125" s="15"/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58</v>
      </c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59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32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60</v>
      </c>
      <c r="B134" s="15"/>
      <c r="C134" s="15"/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1.0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60</v>
      </c>
      <c r="C137" s="15"/>
      <c r="D137" s="16"/>
      <c r="E137" s="20"/>
      <c r="F137" s="22"/>
      <c r="G137" s="26">
        <f>G140+G146</f>
      </c>
      <c r="H137" s="28" t="s">
        <v>24</v>
      </c>
      <c r="J137" s="30" t="n">
        <v>40.0</v>
      </c>
      <c r="K137" s="31" t="n">
        <v>2.0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 t="s">
        <v>61</v>
      </c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62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63</v>
      </c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64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65</v>
      </c>
      <c r="B152" s="15"/>
      <c r="C152" s="15"/>
      <c r="D152" s="16"/>
      <c r="E152" s="20"/>
      <c r="F152" s="22"/>
      <c r="G152" s="26">
        <f>G17+G20+G32+G122+G134</f>
      </c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 t="s">
        <v>66</v>
      </c>
      <c r="B155" s="15"/>
      <c r="C155" s="15"/>
      <c r="D155" s="16"/>
      <c r="E155" s="20"/>
      <c r="F155" s="22"/>
      <c r="G155" s="26">
        <f>G158</f>
      </c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 t="s">
        <v>67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68</v>
      </c>
      <c r="B161" s="15"/>
      <c r="C161" s="15"/>
      <c r="D161" s="16"/>
      <c r="E161" s="20"/>
      <c r="F161" s="22"/>
      <c r="G161" s="26">
        <f>G152+G155</f>
      </c>
      <c r="H161" s="28" t="s">
        <v>24</v>
      </c>
      <c r="J161" s="30" t="n">
        <v>48.0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>
      <c r="A164" s="11" t="s">
        <v>69</v>
      </c>
      <c r="H164" s="13"/>
    </row>
    <row r="165">
      <c r="A165" s="11"/>
      <c r="H165" s="13"/>
    </row>
    <row r="166">
      <c r="A166" s="12"/>
      <c r="B166" s="12"/>
      <c r="C166" s="12"/>
      <c r="D166" s="12"/>
      <c r="E166" s="12"/>
      <c r="F166" s="12"/>
      <c r="G166" s="12"/>
      <c r="H166" s="13"/>
    </row>
    <row r="167" ht="15.0" customHeight="true">
      <c r="A167" s="14" t="s">
        <v>70</v>
      </c>
      <c r="B167" s="15"/>
      <c r="C167" s="15"/>
      <c r="D167" s="16"/>
      <c r="E167" s="20"/>
      <c r="F167" s="22"/>
      <c r="G167" s="26">
        <f>G170+G197</f>
      </c>
      <c r="H167" s="28" t="s">
        <v>24</v>
      </c>
      <c r="J167" s="30" t="n">
        <v>49.0</v>
      </c>
      <c r="K167" s="31" t="n">
        <v>1.0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 t="s">
        <v>71</v>
      </c>
      <c r="C170" s="15"/>
      <c r="D170" s="16"/>
      <c r="E170" s="20"/>
      <c r="F170" s="22"/>
      <c r="G170" s="26">
        <f>G173+G182</f>
      </c>
      <c r="H170" s="28" t="s">
        <v>24</v>
      </c>
      <c r="J170" s="30" t="n">
        <v>50.0</v>
      </c>
      <c r="K170" s="31" t="n">
        <v>2.0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 t="s">
        <v>72</v>
      </c>
      <c r="D173" s="16"/>
      <c r="E173" s="20"/>
      <c r="F173" s="22"/>
      <c r="G173" s="26">
        <f>G176+G179</f>
      </c>
      <c r="H173" s="28" t="s">
        <v>24</v>
      </c>
      <c r="J173" s="30" t="n">
        <v>51.0</v>
      </c>
      <c r="K173" s="31" t="n">
        <v>3.0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/>
      <c r="C176" s="15"/>
      <c r="D176" s="16" t="s">
        <v>73</v>
      </c>
      <c r="E176" s="20"/>
      <c r="F176" s="22"/>
      <c r="G176" s="27"/>
      <c r="H176" s="28" t="s">
        <v>24</v>
      </c>
      <c r="J176" s="30" t="n">
        <v>52.0</v>
      </c>
      <c r="K176" s="31" t="n">
        <v>4.0</v>
      </c>
    </row>
    <row r="177" ht="15.0" customHeight="true">
      <c r="A177" s="14"/>
      <c r="B177" s="15"/>
      <c r="C177" s="15"/>
      <c r="D177" s="16" t="s">
        <v>74</v>
      </c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75</v>
      </c>
      <c r="F178" s="23" t="n">
        <v>1.0</v>
      </c>
      <c r="G178" s="27"/>
      <c r="H178" s="29"/>
      <c r="J178" s="30"/>
      <c r="K178" s="31"/>
    </row>
    <row r="179" ht="15.0" customHeight="true">
      <c r="A179" s="14"/>
      <c r="B179" s="15"/>
      <c r="C179" s="15"/>
      <c r="D179" s="16" t="s">
        <v>76</v>
      </c>
      <c r="E179" s="20"/>
      <c r="F179" s="22"/>
      <c r="G179" s="27"/>
      <c r="H179" s="28" t="s">
        <v>24</v>
      </c>
      <c r="J179" s="30" t="n">
        <v>53.0</v>
      </c>
      <c r="K179" s="31" t="n">
        <v>4.0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75</v>
      </c>
      <c r="F181" s="23" t="n">
        <v>1.0</v>
      </c>
      <c r="G181" s="27"/>
      <c r="H181" s="29"/>
      <c r="J181" s="30"/>
      <c r="K181" s="31"/>
    </row>
    <row r="182" ht="15.0" customHeight="true">
      <c r="A182" s="14"/>
      <c r="B182" s="15"/>
      <c r="C182" s="15" t="s">
        <v>77</v>
      </c>
      <c r="D182" s="16"/>
      <c r="E182" s="20"/>
      <c r="F182" s="22"/>
      <c r="G182" s="26">
        <f>G185+G188+G191+G194</f>
      </c>
      <c r="H182" s="28" t="s">
        <v>24</v>
      </c>
      <c r="J182" s="30" t="n">
        <v>54.0</v>
      </c>
      <c r="K182" s="31" t="n">
        <v>3.0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/>
      <c r="C185" s="15"/>
      <c r="D185" s="16" t="s">
        <v>78</v>
      </c>
      <c r="E185" s="20"/>
      <c r="F185" s="24"/>
      <c r="G185" s="27"/>
      <c r="H185" s="28" t="s">
        <v>24</v>
      </c>
      <c r="J185" s="30" t="n">
        <v>55.0</v>
      </c>
      <c r="K185" s="31" t="n">
        <v>4.0</v>
      </c>
    </row>
    <row r="186" ht="15.0" customHeight="true">
      <c r="A186" s="14"/>
      <c r="B186" s="15"/>
      <c r="C186" s="15"/>
      <c r="D186" s="16" t="s">
        <v>79</v>
      </c>
      <c r="E186" s="20" t="s">
        <v>24</v>
      </c>
      <c r="F186" s="24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80</v>
      </c>
      <c r="F187" s="25" t="n">
        <v>1.5</v>
      </c>
      <c r="G187" s="27"/>
      <c r="H187" s="29"/>
      <c r="J187" s="30"/>
      <c r="K187" s="31"/>
    </row>
    <row r="188" ht="15.0" customHeight="true">
      <c r="A188" s="14"/>
      <c r="B188" s="15"/>
      <c r="C188" s="15"/>
      <c r="D188" s="16" t="s">
        <v>81</v>
      </c>
      <c r="E188" s="20"/>
      <c r="F188" s="24"/>
      <c r="G188" s="27"/>
      <c r="H188" s="28" t="s">
        <v>24</v>
      </c>
      <c r="J188" s="30" t="n">
        <v>56.0</v>
      </c>
      <c r="K188" s="31" t="n">
        <v>4.0</v>
      </c>
    </row>
    <row r="189" ht="15.0" customHeight="true">
      <c r="A189" s="14"/>
      <c r="B189" s="15"/>
      <c r="C189" s="15"/>
      <c r="D189" s="16" t="s">
        <v>82</v>
      </c>
      <c r="E189" s="20" t="s">
        <v>24</v>
      </c>
      <c r="F189" s="24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80</v>
      </c>
      <c r="F190" s="25" t="n">
        <v>2.7</v>
      </c>
      <c r="G190" s="27"/>
      <c r="H190" s="29"/>
      <c r="J190" s="30"/>
      <c r="K190" s="31"/>
    </row>
    <row r="191" ht="15.0" customHeight="true">
      <c r="A191" s="14"/>
      <c r="B191" s="15"/>
      <c r="C191" s="15"/>
      <c r="D191" s="16" t="s">
        <v>83</v>
      </c>
      <c r="E191" s="20"/>
      <c r="F191" s="24"/>
      <c r="G191" s="27"/>
      <c r="H191" s="28" t="s">
        <v>24</v>
      </c>
      <c r="J191" s="30" t="n">
        <v>57.0</v>
      </c>
      <c r="K191" s="31" t="n">
        <v>4.0</v>
      </c>
    </row>
    <row r="192" ht="15.0" customHeight="true">
      <c r="A192" s="14"/>
      <c r="B192" s="15"/>
      <c r="C192" s="15"/>
      <c r="D192" s="16" t="s">
        <v>79</v>
      </c>
      <c r="E192" s="20" t="s">
        <v>24</v>
      </c>
      <c r="F192" s="24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80</v>
      </c>
      <c r="F193" s="25" t="n">
        <v>1.5</v>
      </c>
      <c r="G193" s="27"/>
      <c r="H193" s="29"/>
      <c r="J193" s="30"/>
      <c r="K193" s="31"/>
    </row>
    <row r="194" ht="15.0" customHeight="true">
      <c r="A194" s="14"/>
      <c r="B194" s="15"/>
      <c r="C194" s="15"/>
      <c r="D194" s="16" t="s">
        <v>84</v>
      </c>
      <c r="E194" s="20"/>
      <c r="F194" s="24"/>
      <c r="G194" s="27"/>
      <c r="H194" s="28" t="s">
        <v>24</v>
      </c>
      <c r="J194" s="30" t="n">
        <v>58.0</v>
      </c>
      <c r="K194" s="31" t="n">
        <v>4.0</v>
      </c>
    </row>
    <row r="195" ht="15.0" customHeight="true">
      <c r="A195" s="14"/>
      <c r="B195" s="15"/>
      <c r="C195" s="15"/>
      <c r="D195" s="16" t="s">
        <v>82</v>
      </c>
      <c r="E195" s="20" t="s">
        <v>24</v>
      </c>
      <c r="F195" s="24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80</v>
      </c>
      <c r="F196" s="25" t="n">
        <v>2.7</v>
      </c>
      <c r="G196" s="27"/>
      <c r="H196" s="29"/>
      <c r="J196" s="30"/>
      <c r="K196" s="31"/>
    </row>
    <row r="197" ht="15.0" customHeight="true">
      <c r="A197" s="14"/>
      <c r="B197" s="15" t="s">
        <v>85</v>
      </c>
      <c r="C197" s="15"/>
      <c r="D197" s="16"/>
      <c r="E197" s="20"/>
      <c r="F197" s="22"/>
      <c r="G197" s="26">
        <f>G200</f>
      </c>
      <c r="H197" s="28" t="s">
        <v>24</v>
      </c>
      <c r="J197" s="30" t="n">
        <v>59.0</v>
      </c>
      <c r="K197" s="31" t="n">
        <v>2.0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/>
      <c r="C200" s="15" t="s">
        <v>86</v>
      </c>
      <c r="D200" s="16"/>
      <c r="E200" s="20"/>
      <c r="F200" s="22"/>
      <c r="G200" s="26">
        <f>G203</f>
      </c>
      <c r="H200" s="28" t="s">
        <v>24</v>
      </c>
      <c r="J200" s="30" t="n">
        <v>60.0</v>
      </c>
      <c r="K200" s="31" t="n">
        <v>3.0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14"/>
      <c r="B203" s="15"/>
      <c r="C203" s="15"/>
      <c r="D203" s="16" t="s">
        <v>87</v>
      </c>
      <c r="E203" s="20"/>
      <c r="F203" s="22"/>
      <c r="G203" s="27"/>
      <c r="H203" s="28" t="s">
        <v>24</v>
      </c>
      <c r="J203" s="30" t="n">
        <v>61.0</v>
      </c>
      <c r="K203" s="31" t="n">
        <v>4.0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88</v>
      </c>
      <c r="F205" s="23" t="n">
        <v>1.0</v>
      </c>
      <c r="G205" s="27"/>
      <c r="H205" s="29"/>
      <c r="J205" s="30"/>
      <c r="K205" s="31"/>
    </row>
    <row r="206" ht="15.0" customHeight="true">
      <c r="A206" s="14" t="s">
        <v>60</v>
      </c>
      <c r="B206" s="15"/>
      <c r="C206" s="15"/>
      <c r="D206" s="16"/>
      <c r="E206" s="20"/>
      <c r="F206" s="22"/>
      <c r="G206" s="26">
        <f>G209</f>
      </c>
      <c r="H206" s="28" t="s">
        <v>24</v>
      </c>
      <c r="J206" s="30" t="n">
        <v>62.0</v>
      </c>
      <c r="K206" s="31" t="n">
        <v>1.0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/>
      <c r="B209" s="15" t="s">
        <v>60</v>
      </c>
      <c r="C209" s="15"/>
      <c r="D209" s="16"/>
      <c r="E209" s="20"/>
      <c r="F209" s="22"/>
      <c r="G209" s="26">
        <f>G212+G218</f>
      </c>
      <c r="H209" s="28" t="s">
        <v>24</v>
      </c>
      <c r="J209" s="30" t="n">
        <v>63.0</v>
      </c>
      <c r="K209" s="31" t="n">
        <v>2.0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6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6"/>
      <c r="H211" s="29"/>
      <c r="J211" s="30"/>
      <c r="K211" s="31"/>
    </row>
    <row r="212" ht="15.0" customHeight="true">
      <c r="A212" s="14"/>
      <c r="B212" s="15"/>
      <c r="C212" s="15" t="s">
        <v>89</v>
      </c>
      <c r="D212" s="16"/>
      <c r="E212" s="20"/>
      <c r="F212" s="22"/>
      <c r="G212" s="26">
        <f>G215</f>
      </c>
      <c r="H212" s="28" t="s">
        <v>24</v>
      </c>
      <c r="J212" s="30" t="n">
        <v>64.0</v>
      </c>
      <c r="K212" s="31" t="n">
        <v>3.0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6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6"/>
      <c r="H214" s="29"/>
      <c r="J214" s="30"/>
      <c r="K214" s="31"/>
    </row>
    <row r="215" ht="15.0" customHeight="true">
      <c r="A215" s="14"/>
      <c r="B215" s="15"/>
      <c r="C215" s="15"/>
      <c r="D215" s="16" t="s">
        <v>89</v>
      </c>
      <c r="E215" s="20"/>
      <c r="F215" s="22"/>
      <c r="G215" s="27"/>
      <c r="H215" s="28" t="s">
        <v>24</v>
      </c>
      <c r="J215" s="30" t="n">
        <v>65.0</v>
      </c>
      <c r="K215" s="31" t="n">
        <v>4.0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7"/>
      <c r="H217" s="29"/>
      <c r="J217" s="30"/>
      <c r="K217" s="31"/>
    </row>
    <row r="218" ht="15.0" customHeight="true">
      <c r="A218" s="14"/>
      <c r="B218" s="15"/>
      <c r="C218" s="15" t="s">
        <v>61</v>
      </c>
      <c r="D218" s="16"/>
      <c r="E218" s="20"/>
      <c r="F218" s="22"/>
      <c r="G218" s="26">
        <f>G221+G224</f>
      </c>
      <c r="H218" s="28" t="s">
        <v>24</v>
      </c>
      <c r="J218" s="30" t="n">
        <v>66.0</v>
      </c>
      <c r="K218" s="31" t="n">
        <v>3.0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6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6"/>
      <c r="H220" s="29"/>
      <c r="J220" s="30"/>
      <c r="K220" s="31"/>
    </row>
    <row r="221" ht="15.0" customHeight="true">
      <c r="A221" s="14"/>
      <c r="B221" s="15"/>
      <c r="C221" s="15"/>
      <c r="D221" s="16" t="s">
        <v>61</v>
      </c>
      <c r="E221" s="20"/>
      <c r="F221" s="22"/>
      <c r="G221" s="27"/>
      <c r="H221" s="28" t="s">
        <v>24</v>
      </c>
      <c r="J221" s="30" t="n">
        <v>67.0</v>
      </c>
      <c r="K221" s="31" t="n">
        <v>4.0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7"/>
      <c r="H223" s="29"/>
      <c r="J223" s="30"/>
      <c r="K223" s="31"/>
    </row>
    <row r="224" ht="15.0" customHeight="true">
      <c r="A224" s="14"/>
      <c r="B224" s="15"/>
      <c r="C224" s="15"/>
      <c r="D224" s="16" t="s">
        <v>62</v>
      </c>
      <c r="E224" s="20"/>
      <c r="F224" s="22"/>
      <c r="G224" s="27"/>
      <c r="H224" s="28" t="s">
        <v>24</v>
      </c>
      <c r="J224" s="30" t="n">
        <v>68.0</v>
      </c>
      <c r="K224" s="31" t="n">
        <v>4.0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7"/>
      <c r="H226" s="29"/>
      <c r="J226" s="30"/>
      <c r="K226" s="31"/>
    </row>
    <row r="227" ht="15.0" customHeight="true">
      <c r="A227" s="14" t="s">
        <v>90</v>
      </c>
      <c r="B227" s="15"/>
      <c r="C227" s="15"/>
      <c r="D227" s="16"/>
      <c r="E227" s="20"/>
      <c r="F227" s="22"/>
      <c r="G227" s="26">
        <f>G164+G167+G206</f>
      </c>
      <c r="H227" s="28" t="s">
        <v>24</v>
      </c>
      <c r="J227" s="30" t="n">
        <v>69.0</v>
      </c>
      <c r="K227" s="31"/>
    </row>
    <row r="228" ht="15.0" customHeight="true">
      <c r="A228" s="14"/>
      <c r="B228" s="15"/>
      <c r="C228" s="15"/>
      <c r="D228" s="16"/>
      <c r="E228" s="20" t="s">
        <v>24</v>
      </c>
      <c r="F228" s="22"/>
      <c r="G228" s="26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6"/>
      <c r="H229" s="29"/>
      <c r="J229" s="30"/>
      <c r="K229" s="31"/>
    </row>
    <row r="230" ht="15.0" customHeight="true">
      <c r="A230" s="14" t="s">
        <v>91</v>
      </c>
      <c r="B230" s="15"/>
      <c r="C230" s="15"/>
      <c r="D230" s="16"/>
      <c r="E230" s="20"/>
      <c r="F230" s="22"/>
      <c r="G230" s="27"/>
      <c r="H230" s="28" t="s">
        <v>24</v>
      </c>
      <c r="J230" s="30" t="n">
        <v>70.0</v>
      </c>
      <c r="K230" s="31"/>
    </row>
    <row r="231" ht="15.0" customHeight="true">
      <c r="A231" s="14"/>
      <c r="B231" s="15"/>
      <c r="C231" s="15"/>
      <c r="D231" s="16"/>
      <c r="E231" s="20" t="s">
        <v>24</v>
      </c>
      <c r="F231" s="22"/>
      <c r="G231" s="27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7"/>
      <c r="H232" s="29"/>
      <c r="J232" s="30"/>
      <c r="K232" s="31"/>
    </row>
    <row r="233" ht="15.0" customHeight="true">
      <c r="A233" s="14" t="s">
        <v>92</v>
      </c>
      <c r="B233" s="15"/>
      <c r="C233" s="15"/>
      <c r="D233" s="16"/>
      <c r="E233" s="20"/>
      <c r="F233" s="22"/>
      <c r="G233" s="27"/>
      <c r="H233" s="28" t="s">
        <v>24</v>
      </c>
      <c r="J233" s="30" t="n">
        <v>71.0</v>
      </c>
      <c r="K233" s="31"/>
    </row>
    <row r="234" ht="15.0" customHeight="true">
      <c r="A234" s="14"/>
      <c r="B234" s="15"/>
      <c r="C234" s="15"/>
      <c r="D234" s="16"/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7"/>
      <c r="H235" s="29"/>
      <c r="J235" s="30"/>
      <c r="K235" s="31"/>
    </row>
    <row r="236" ht="15.0" customHeight="true">
      <c r="A236" s="14" t="s">
        <v>93</v>
      </c>
      <c r="B236" s="15"/>
      <c r="C236" s="15"/>
      <c r="D236" s="16"/>
      <c r="E236" s="20"/>
      <c r="F236" s="22"/>
      <c r="G236" s="26">
        <f>G227+G230+G233</f>
      </c>
      <c r="H236" s="28" t="s">
        <v>24</v>
      </c>
      <c r="J236" s="30" t="n">
        <v>72.0</v>
      </c>
      <c r="K236" s="31"/>
    </row>
    <row r="237" ht="15.0" customHeight="true">
      <c r="A237" s="14"/>
      <c r="B237" s="15"/>
      <c r="C237" s="15"/>
      <c r="D237" s="16"/>
      <c r="E237" s="20" t="s">
        <v>24</v>
      </c>
      <c r="F237" s="22"/>
      <c r="G237" s="26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6"/>
      <c r="H238" s="29"/>
      <c r="J238" s="30"/>
      <c r="K238" s="31"/>
    </row>
    <row r="239" ht="15.0" customHeight="true">
      <c r="A239" s="32" t="s">
        <v>94</v>
      </c>
      <c r="B239" s="33"/>
      <c r="C239" s="33"/>
      <c r="D239" s="34"/>
      <c r="E239" s="41"/>
      <c r="F239" s="44"/>
      <c r="G239" s="50">
        <f>G161+G236</f>
      </c>
      <c r="H239" s="51" t="s">
        <v>24</v>
      </c>
      <c r="J239" s="55" t="n">
        <v>73.0</v>
      </c>
      <c r="K239" s="55" t="n">
        <v>30.0</v>
      </c>
    </row>
    <row r="240" ht="15.0" customHeight="true">
      <c r="A240" s="35"/>
      <c r="B240" s="36"/>
      <c r="C240" s="36"/>
      <c r="D240" s="37"/>
      <c r="E240" s="42" t="s">
        <v>24</v>
      </c>
      <c r="F240" s="45"/>
      <c r="G240" s="50"/>
      <c r="H240" s="52" t="s">
        <v>24</v>
      </c>
    </row>
    <row r="241" ht="15.0" customHeight="true">
      <c r="A241" s="38"/>
      <c r="B241" s="39"/>
      <c r="C241" s="39"/>
      <c r="D241" s="40"/>
      <c r="E241" s="43" t="s">
        <v>25</v>
      </c>
      <c r="F241" s="46" t="n">
        <v>1.0</v>
      </c>
      <c r="G241" s="50"/>
      <c r="H241" s="53"/>
    </row>
    <row r="242">
      <c r="A242" s="56" t="s">
        <v>95</v>
      </c>
      <c r="B242" s="57" t="s">
        <v>96</v>
      </c>
      <c r="J242" s="30" t="n">
        <v>99999.0</v>
      </c>
    </row>
    <row r="243">
      <c r="A243" s="56" t="s">
        <v>97</v>
      </c>
      <c r="B243" s="57" t="s">
        <v>98</v>
      </c>
    </row>
    <row r="244">
      <c r="A244" s="56" t="s">
        <v>99</v>
      </c>
      <c r="B244" s="57" t="s">
        <v>100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A164:H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4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2026-04-06T07:56:22Z</dcterms:created>
  <dc:creator>Apache POI</dc:creator>
</cp:coreProperties>
</file>